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60" yWindow="36" windowWidth="23256" windowHeight="101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9" i="3" l="1"/>
  <c r="M18" i="3"/>
  <c r="L19" i="3"/>
  <c r="L18" i="3"/>
  <c r="K18" i="3"/>
  <c r="AA18" i="3"/>
  <c r="AB18" i="3" l="1"/>
  <c r="AC18" i="3" s="1"/>
  <c r="K19" i="3"/>
  <c r="AB19" i="3" s="1"/>
  <c r="AA19" i="3"/>
  <c r="AD18" i="3" l="1"/>
  <c r="AC19" i="3"/>
  <c r="AC20" i="3" s="1"/>
  <c r="AD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<sst xmlns="http://schemas.openxmlformats.org/spreadsheetml/2006/main" count="92" uniqueCount="87">
  <si>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</si>
  <si>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</si>
  <si>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</si>
  <si>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</si>
  <si>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</si>
  <si>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</si>
  <si>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</si>
  <si>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</si>
  <si>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</si>
  <si>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</si>
  <si>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</si>
  <si>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</si>
  <si>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</si>
  <si>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</si>
  <si>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</si>
  <si>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</si>
  <si>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</si>
  <si>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</si>
  <si>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</si>
  <si>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</si>
  <si>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</si>
  <si>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</si>
  <si>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</si>
  <si>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</si>
  <si>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</si>
  <si>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</si>
  <si>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</si>
  <si>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</si>
  <si>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</si>
  <si>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</si>
  <si>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</si>
  <si>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</si>
  <si>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</si>
  <si>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</si>
  <si>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</si>
  <si>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</si>
  <si>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</si>
  <si>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</si>
  <si>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</si>
  <si>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</si>
  <si>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</si>
  <si>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</si>
  <si>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</si>
  <si>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</si>
  <si>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</si>
  <si>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</si>
  <si>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</si>
  <si>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</si>
  <si>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</si>
  <si>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</si>
  <si>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</si>
  <si>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</si>
  <si>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</si>
  <si>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</si>
  <si>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</si>
  <si>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</si>
  <si>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</si>
  <si>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</si>
  <si>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</si>
  <si>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</si>
  <si>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</si>
  <si>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</si>
  <si>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</si>
  <si>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</si>
  <si>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</si>
  <si>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</si>
  <si>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</si>
  <si>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</si>
  <si>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</si>
  <si>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</si>
  <si>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</si>
  <si>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</si>
  <si>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</si>
  <si>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</si>
  <si>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</si>
  <si>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</si>
  <si>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</si>
  <si>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</si>
  <si>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</si>
  <si>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БА</t>
  </si>
  <si>
    <t>ГСМ</t>
  </si>
  <si>
    <t>масла и смазки</t>
  </si>
  <si>
    <t>БА000004</t>
  </si>
  <si>
    <t>БА000080</t>
  </si>
  <si>
    <t>Масло гидравлическое ВМГЗ</t>
  </si>
  <si>
    <t>Масло моторное 15W40 (API CJ-4/CI-4/CI-4 Plus/ SM)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</si>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</sst>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6024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9" sqref="D19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7" t="s">
        <v>72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ht="19.5" customHeight="1" x14ac:dyDescent="0.25">
      <c r="C7" s="7" t="s">
        <v>34</v>
      </c>
      <c r="D7" s="57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ht="19.5" customHeight="1" x14ac:dyDescent="0.25">
      <c r="C8" s="7" t="s">
        <v>25</v>
      </c>
      <c r="D8" s="57" t="s">
        <v>81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t="19.5" customHeight="1" x14ac:dyDescent="0.25">
      <c r="C9" s="7" t="s">
        <v>24</v>
      </c>
      <c r="D9" s="57" t="s">
        <v>80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9.5" customHeight="1" x14ac:dyDescent="0.25">
      <c r="C10" s="7" t="s">
        <v>9</v>
      </c>
      <c r="D10" s="57" t="s">
        <v>80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7" customHeight="1" x14ac:dyDescent="0.25">
      <c r="C11" s="7" t="s">
        <v>10</v>
      </c>
      <c r="D11" s="57" t="s">
        <v>73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45.75" customHeight="1" x14ac:dyDescent="0.25">
      <c r="C12" s="7" t="s">
        <v>23</v>
      </c>
      <c r="D12" s="57" t="s">
        <v>74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3" spans="1:30" ht="16.5" customHeight="1" x14ac:dyDescent="0.25"/>
    <row r="14" spans="1:30" ht="25.5" customHeight="1" x14ac:dyDescent="0.25">
      <c r="A14" s="47" t="s">
        <v>6</v>
      </c>
      <c r="B14" s="44" t="s">
        <v>29</v>
      </c>
      <c r="C14" s="47" t="s">
        <v>1</v>
      </c>
      <c r="D14" s="44" t="s">
        <v>4</v>
      </c>
      <c r="E14" s="44" t="s">
        <v>61</v>
      </c>
      <c r="F14" s="47" t="s">
        <v>62</v>
      </c>
      <c r="G14" s="47"/>
      <c r="H14" s="47"/>
      <c r="I14" s="47"/>
      <c r="J14" s="44" t="s">
        <v>63</v>
      </c>
      <c r="K14" s="44" t="s">
        <v>66</v>
      </c>
      <c r="L14" s="55" t="s">
        <v>64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67</v>
      </c>
      <c r="AB14" s="44" t="s">
        <v>36</v>
      </c>
      <c r="AC14" s="44" t="s">
        <v>35</v>
      </c>
      <c r="AD14" s="60" t="s">
        <v>58</v>
      </c>
    </row>
    <row r="15" spans="1:30" ht="28.5" customHeight="1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30</v>
      </c>
      <c r="J15" s="45"/>
      <c r="K15" s="45"/>
      <c r="L15" s="55" t="s">
        <v>59</v>
      </c>
      <c r="M15" s="56"/>
      <c r="N15" s="56"/>
      <c r="O15" s="56"/>
      <c r="P15" s="56"/>
      <c r="Q15" s="55" t="s">
        <v>65</v>
      </c>
      <c r="R15" s="56"/>
      <c r="S15" s="56"/>
      <c r="T15" s="56"/>
      <c r="U15" s="56"/>
      <c r="V15" s="47" t="s">
        <v>60</v>
      </c>
      <c r="W15" s="47"/>
      <c r="X15" s="47"/>
      <c r="Y15" s="47"/>
      <c r="Z15" s="47"/>
      <c r="AA15" s="53"/>
      <c r="AB15" s="45"/>
      <c r="AC15" s="45"/>
      <c r="AD15" s="61"/>
    </row>
    <row r="16" spans="1:30" ht="52.5" customHeight="1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4"/>
      <c r="AB16" s="46"/>
      <c r="AC16" s="46"/>
      <c r="AD16" s="62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15.75" customHeight="1" x14ac:dyDescent="0.25">
      <c r="A18" s="13">
        <v>1</v>
      </c>
      <c r="B18" s="14" t="s">
        <v>82</v>
      </c>
      <c r="C18" s="15" t="s">
        <v>84</v>
      </c>
      <c r="D18" s="20" t="s">
        <v>86</v>
      </c>
      <c r="E18" s="16">
        <v>800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2">
        <f>125/1.2</f>
        <v>104.16666666666667</v>
      </c>
      <c r="M18" s="42">
        <f>127/1.2</f>
        <v>105.83333333333334</v>
      </c>
      <c r="N18" s="42">
        <v>110.92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106.98</v>
      </c>
      <c r="AC18" s="21">
        <f>AB18*E18</f>
        <v>85584</v>
      </c>
      <c r="AD18" s="40">
        <f>STDEV(K18:Z18)/AB18*100</f>
        <v>3.2884988486524129</v>
      </c>
    </row>
    <row r="19" spans="1:30" ht="34.5" customHeight="1" x14ac:dyDescent="0.25">
      <c r="A19" s="13">
        <v>2</v>
      </c>
      <c r="B19" s="14" t="s">
        <v>83</v>
      </c>
      <c r="C19" s="15" t="s">
        <v>85</v>
      </c>
      <c r="D19" s="20" t="s">
        <v>86</v>
      </c>
      <c r="E19" s="16">
        <v>600</v>
      </c>
      <c r="F19" s="41"/>
      <c r="G19" s="16"/>
      <c r="H19" s="17"/>
      <c r="I19" s="17"/>
      <c r="J19" s="20">
        <v>1</v>
      </c>
      <c r="K19" s="16" t="str">
        <f t="shared" ref="K19" si="1">IF(SUM(F19)=0,"",F19*J19)</f>
        <v/>
      </c>
      <c r="L19" s="42">
        <f>342/1.2</f>
        <v>285</v>
      </c>
      <c r="M19" s="42">
        <f>375/1.2</f>
        <v>312.5</v>
      </c>
      <c r="N19" s="42">
        <v>169.37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3</v>
      </c>
      <c r="AB19" s="21">
        <f>CEILING(SUM(K19:Z19)/COUNTIF(K19:Z19,"&gt;0"),0.01)</f>
        <v>255.63</v>
      </c>
      <c r="AC19" s="21">
        <f>AB19*E19</f>
        <v>153378</v>
      </c>
      <c r="AD19" s="40">
        <f>STDEV(K19:Z19)/AB19*100</f>
        <v>29.711909848936802</v>
      </c>
    </row>
    <row r="20" spans="1:30" ht="24" customHeight="1" x14ac:dyDescent="0.25">
      <c r="A20" s="35"/>
      <c r="B20" s="36"/>
      <c r="C20" s="64" t="s">
        <v>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238962</v>
      </c>
      <c r="AD20" s="39"/>
    </row>
    <row r="21" spans="1:30" ht="13.5" customHeight="1" x14ac:dyDescent="0.25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5">
      <c r="C22" s="24" t="s">
        <v>8</v>
      </c>
    </row>
    <row r="23" spans="1:30" s="24" customFormat="1" ht="15" customHeight="1" x14ac:dyDescent="0.25">
      <c r="C23" s="25" t="s">
        <v>31</v>
      </c>
    </row>
    <row r="24" spans="1:30" s="24" customFormat="1" ht="15" customHeight="1" x14ac:dyDescent="0.25">
      <c r="C24" s="25" t="s">
        <v>32</v>
      </c>
    </row>
    <row r="25" spans="1:30" s="24" customFormat="1" ht="15" customHeight="1" x14ac:dyDescent="0.25">
      <c r="C25" s="25" t="s">
        <v>33</v>
      </c>
    </row>
    <row r="26" spans="1:30" ht="13.5" customHeight="1" x14ac:dyDescent="0.25">
      <c r="L26" s="26"/>
    </row>
    <row r="27" spans="1:30" s="3" customFormat="1" ht="13.5" customHeight="1" x14ac:dyDescent="0.3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3">
      <c r="C29" s="43">
        <v>44495</v>
      </c>
      <c r="D29" s="28"/>
      <c r="E29" s="28"/>
      <c r="F29" s="48" t="s">
        <v>75</v>
      </c>
      <c r="G29" s="48"/>
      <c r="H29" s="48"/>
      <c r="I29" s="48"/>
      <c r="J29" s="48"/>
      <c r="K29" s="29"/>
      <c r="L29" s="48"/>
      <c r="M29" s="48"/>
      <c r="N29" s="48"/>
      <c r="O29" s="32"/>
      <c r="P29" s="32"/>
      <c r="Q29" s="1"/>
      <c r="R29" s="1"/>
      <c r="S29" s="1"/>
      <c r="T29" s="1"/>
      <c r="U29" s="1"/>
      <c r="V29" s="51" t="s">
        <v>76</v>
      </c>
      <c r="W29" s="48"/>
      <c r="X29" s="48"/>
      <c r="Y29" s="48"/>
      <c r="Z29" s="48"/>
      <c r="AA29" s="48"/>
      <c r="AB29" s="48"/>
      <c r="AC29" s="30"/>
    </row>
    <row r="30" spans="1:30" s="3" customFormat="1" ht="13.5" customHeight="1" x14ac:dyDescent="0.3">
      <c r="C30" s="31" t="s">
        <v>2</v>
      </c>
      <c r="D30" s="28"/>
      <c r="E30" s="28"/>
      <c r="F30" s="50" t="s">
        <v>27</v>
      </c>
      <c r="G30" s="50"/>
      <c r="H30" s="50"/>
      <c r="I30" s="50"/>
      <c r="J30" s="50"/>
      <c r="K30" s="1"/>
      <c r="L30" s="49" t="s">
        <v>7</v>
      </c>
      <c r="M30" s="49"/>
      <c r="N30" s="49"/>
      <c r="O30" s="32"/>
      <c r="P30" s="32"/>
      <c r="Q30" s="1"/>
      <c r="R30" s="1"/>
      <c r="S30" s="1"/>
      <c r="T30" s="1"/>
      <c r="U30" s="1"/>
      <c r="V30" s="50"/>
      <c r="W30" s="50"/>
      <c r="X30" s="50"/>
      <c r="Y30" s="50"/>
      <c r="Z30" s="50"/>
      <c r="AA30" s="50"/>
      <c r="AB30" s="50"/>
    </row>
    <row r="31" spans="1:30" ht="13.5" customHeight="1" x14ac:dyDescent="0.25">
      <c r="C31" s="33"/>
    </row>
    <row r="32" spans="1:30" ht="13.5" customHeight="1" x14ac:dyDescent="0.25">
      <c r="C32" s="27" t="s">
        <v>28</v>
      </c>
    </row>
    <row r="33" spans="3:30" ht="13.5" customHeight="1" x14ac:dyDescent="0.25"/>
    <row r="34" spans="3:30" x14ac:dyDescent="0.25">
      <c r="C34" s="43">
        <v>44495</v>
      </c>
      <c r="D34" s="28"/>
      <c r="E34" s="28"/>
      <c r="F34" s="48" t="s">
        <v>77</v>
      </c>
      <c r="G34" s="48"/>
      <c r="H34" s="48"/>
      <c r="I34" s="48"/>
      <c r="J34" s="48"/>
      <c r="K34" s="29"/>
      <c r="L34" s="48"/>
      <c r="M34" s="48"/>
      <c r="N34" s="48"/>
      <c r="O34" s="32"/>
      <c r="P34" s="32"/>
      <c r="V34" s="51" t="s">
        <v>78</v>
      </c>
      <c r="W34" s="48"/>
      <c r="X34" s="48"/>
      <c r="Y34" s="48"/>
      <c r="Z34" s="48"/>
      <c r="AA34" s="48"/>
      <c r="AB34" s="48"/>
    </row>
    <row r="35" spans="3:30" x14ac:dyDescent="0.25">
      <c r="C35" s="31" t="s">
        <v>2</v>
      </c>
      <c r="D35" s="28"/>
      <c r="E35" s="28"/>
      <c r="F35" s="50" t="s">
        <v>27</v>
      </c>
      <c r="G35" s="50"/>
      <c r="H35" s="50"/>
      <c r="I35" s="50"/>
      <c r="J35" s="50"/>
      <c r="L35" s="49" t="s">
        <v>7</v>
      </c>
      <c r="M35" s="49"/>
      <c r="N35" s="49"/>
      <c r="O35" s="32"/>
      <c r="P35" s="32"/>
      <c r="V35" s="50"/>
      <c r="W35" s="50"/>
      <c r="X35" s="50"/>
      <c r="Y35" s="50"/>
      <c r="Z35" s="50"/>
      <c r="AA35" s="50"/>
      <c r="AB35" s="50"/>
    </row>
    <row r="38" spans="3:30" x14ac:dyDescent="0.25">
      <c r="C38" s="27" t="s">
        <v>68</v>
      </c>
    </row>
    <row r="40" spans="3:30" x14ac:dyDescent="0.25"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4:AB34"/>
    <mergeCell ref="V35:AB35"/>
    <mergeCell ref="L29:N29"/>
    <mergeCell ref="L30:N30"/>
    <mergeCell ref="F29:J29"/>
    <mergeCell ref="F30:J30"/>
    <mergeCell ref="V29:AB29"/>
    <mergeCell ref="V30:AB30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2021-11-01T08:58:21Z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